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W56" i="15"/>
  <c r="D56" i="15"/>
  <c r="AC47" i="15"/>
  <c r="W47" i="15"/>
  <c r="D47" i="15"/>
  <c r="AC39" i="15"/>
  <c r="W39" i="15"/>
  <c r="AC29" i="15"/>
  <c r="W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<sst xmlns="http://schemas.openxmlformats.org/spreadsheetml/2006/main" count="1158" uniqueCount="425">
  <si>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</si>
  <si>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</si>
  <si>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</si>
  <si>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</si>
  <si>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</si>
  <si>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</si>
  <si>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</si>
  <si>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</si>
  <si>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</si>
  <si>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</si>
  <si>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</si>
  <si>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</si>
  <si>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</si>
  <si>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</si>
  <si>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</si>
  <si>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</si>
  <si>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</si>
  <si>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</si>
  <si>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</si>
  <si>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</si>
  <si>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</si>
  <si>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</si>
  <si>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</si>
  <si>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</si>
  <si>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</si>
  <si>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</si>
  <si>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</si>
  <si>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</si>
  <si>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</si>
  <si>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</si>
  <si>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</si>
  <si>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</si>
  <si>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</si>
  <si>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</si>
  <si>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</si>
  <si>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</si>
  <si>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</si>
  <si>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</si>
  <si>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</si>
  <si>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</si>
  <si>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</si>
  <si>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</si>
  <si>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</si>
  <si>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</si>
  <si>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</si>
  <si>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</si>
  <si>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</si>
  <si>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</si>
  <si>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</si>
  <si>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</si>
  <si>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</si>
  <si>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</si>
  <si>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</si>
  <si>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</si>
  <si>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</si>
  <si>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</si>
  <si>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</si>
  <si>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</si>
  <si>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</si>
  <si>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</si>
  <si>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</si>
  <si>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</si>
  <si>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</si>
  <si>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</si>
  <si>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</si>
  <si>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</si>
  <si>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</si>
  <si>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</si>
  <si>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</si>
  <si>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</si>
  <si>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</si>
  <si>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</si>
  <si>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</si>
  <si>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</si>
  <si>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</si>
  <si>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</si>
  <si>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</si>
  <si>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</si>
  <si>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</si>
  <si>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</si>
  <si>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</si>
  <si>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</si>
  <si>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</si>
  <si>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</si>
  <si>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</si>
  <si>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</si>
  <si>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</si>
  <si>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</si>
  <si>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</si>
  <si>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</si>
  <si>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</si>
  <si>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</si>
  <si>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</si>
  <si>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</si>
  <si>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</si>
  <si>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</si>
  <si>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</si>
  <si>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</si>
  <si>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</si>
  <si>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</si>
  <si>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</si>
  <si>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</si>
  <si>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</si>
  <si>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</si>
  <si>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</si>
  <si>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</si>
  <si>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</si>
  <si>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</si>
  <si>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</si>
  <si>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</si>
  <si>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</si>
  <si>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</si>
  <si>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</si>
  <si>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</si>
  <si>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</si>
  <si>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</si>
  <si>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</si>
  <si>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</si>
  <si>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</si>
  <si>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</si>
  <si>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</si>
  <si>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</si>
  <si>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</si>
  <si>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</si>
  <si>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</si>
  <si>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</si>
  <si>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</si>
  <si>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</si>
  <si>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</si>
  <si>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</si>
  <si>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</si>
  <si>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</si>
  <si>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</si>
  <si>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</si>
  <si>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</si>
  <si>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</si>
  <si>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</si>
  <si>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</si>
  <si>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</si>
  <si>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</si>
  <si>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</si>
  <si>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</si>
  <si>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</si>
  <si>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</si>
  <si>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</si>
  <si>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</si>
  <si>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</si>
  <si>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</si>
  <si>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</si>
  <si>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</si>
  <si>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</si>
  <si>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</si>
  <si>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</si>
  <si>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</si>
  <si>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</si>
  <si>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</si>
  <si>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</si>
  <si>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</si>
  <si>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</si>
  <si>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</si>
  <si>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</si>
  <si>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</si>
  <si>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</si>
  <si>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</si>
  <si>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</si>
  <si>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</si>
  <si>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</si>
  <si>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</si>
  <si>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</si>
  <si>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</si>
  <si>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</si>
  <si>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</si>
  <si>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</si>
  <si>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</si>
  <si>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</si>
  <si>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</si>
  <si>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</si>
  <si>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</si>
  <si>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</si>
  <si>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</si>
  <si>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</si>
  <si>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</si>
  <si>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</si>
  <si>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</si>
  <si>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</si>
  <si>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</si>
  <si>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</si>
  <si>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</si>
  <si>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</si>
  <si>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</si>
  <si>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</si>
  <si>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</si>
  <si>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</si>
  <si>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</si>
  <si>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</si>
  <si>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</si>
  <si>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</si>
  <si>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</si>
  <si>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</si>
  <si>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</si>
  <si>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</si>
  <si>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</si>
  <si>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</si>
  <si>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</si>
  <si>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</si>
  <si>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</si>
  <si>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</si>
  <si>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</si>
  <si>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</si>
  <si>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</si>
  <si>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</si>
  <si>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</si>
  <si>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</si>
  <si>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</si>
  <si>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</si>
  <si>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</si>
  <si>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</si>
  <si>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</si>
  <si>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</si>
  <si>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</si>
  <si>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</si>
  <si>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</si>
  <si>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</si>
  <si>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</si>
  <si>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</si>
  <si>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</si>
  <si>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</si>
  <si>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</si>
  <si>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</si>
  <si>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</si>
  <si>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</si>
  <si>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</si>
  <si>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</si>
  <si>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</si>
  <si>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</si>
  <si>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</si>
  <si>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</si>
  <si>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</si>
  <si>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</si>
  <si>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</si>
  <si>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</si>
  <si>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</si>
  <si>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</si>
  <si>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</si>
  <si>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</si>
  <si>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</si>
  <si>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</si>
  <si>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</si>
  <si>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</si>
  <si>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</si>
  <si>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</si>
  <si>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</si>
  <si>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</si>
  <si>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</si>
  <si>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</si>
  <si>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</si>
  <si>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</si>
  <si>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</si>
  <si>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</si>
  <si>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</si>
  <si>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</si>
  <si>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</si>
  <si>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</si>
  <si>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</si>
  <si>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</si>
  <si>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</si>
  <si>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</si>
  <si>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</si>
  <si>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</si>
  <si>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</si>
  <si>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</si>
  <si>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</si>
  <si>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</si>
  <si>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</si>
  <si>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</si>
  <si>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</si>
  <si>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</si>
  <si>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</si>
  <si>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</si>
  <si>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</si>
  <si>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</si>
  <si>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</si>
  <si>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</si>
  <si>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</si>
  <si>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</si>
  <si>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</si>
  <si>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</si>
  <si>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</si>
  <si>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</si>
  <si>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</si>
  <si>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</si>
  <si>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</si>
  <si>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</si>
  <si>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</si>
  <si>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</si>
  <si>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</si>
  <si>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</si>
  <si>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</si>
  <si>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</si>
  <si>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</si>
  <si>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</si>
  <si>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</si>
  <si>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</si>
  <si>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</si>
  <si>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</si>
  <si>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</si>
  <si>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</si>
  <si>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</si>
  <si>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</si>
  <si>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</si>
  <si>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</si>
  <si>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</si>
  <si>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</si>
  <si>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</si>
  <si>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</si>
  <si>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</si>
  <si>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</si>
  <si>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</si>
  <si>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</si>
  <si>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</si>
  <si>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</si>
  <si>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</si>
  <si>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</si>
  <si>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</si>
  <si>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</si>
  <si>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</si>
  <si>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</si>
  <si>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</si>
  <si>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</si>
  <si>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</si>
  <si>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</si>
  <si>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</si>
  <si>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</si>
  <si>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</si>
  <si>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</si>
  <si>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</si>
  <si>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</si>
  <si>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</si>
  <si>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</si>
  <si>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</si>
  <si>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</si>
  <si>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</si>
  <si>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</si>
  <si>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</si>
  <si>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</si>
  <si>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</si>
  <si>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</si>
  <si>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</si>
  <si>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</si>
  <si>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</si>
  <si>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</si>
  <si>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</si>
  <si>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</si>
  <si>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</si>
  <si>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</si>
  <si>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</si>
  <si>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</si>
  <si>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</si>
  <si>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</si>
  <si>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</si>
  <si>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</si>
  <si>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</si>
  <si>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</si>
  <si>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</si>
  <si>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</si>
  <si>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</si>
  <si>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</si>
  <si>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</si>
  <si>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</si>
  <si>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</si>
  <si>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</si>
  <si>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</si>
  <si>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</si>
  <si>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</si>
  <si>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</si>
  <si>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</si>
  <si>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</si>
  <si>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</si>
  <si>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</si>
  <si>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</si>
  <si>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</si>
  <si>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</si>
  <si>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</si>
  <si>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</si>
  <si>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</si>
  <si>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</si>
  <si>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</si>
  <si>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</si>
  <si>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</si>
  <si>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</si>
  <si>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</si>
  <si>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</si>
  <si>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</si>
  <si>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</si>
  <si>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</si>
  <si>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</si>
  <si>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</si>
  <si>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</si>
  <si>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</si>
  <si>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</si>
  <si>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</si>
  <si>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</si>
  <si>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</si>
  <si>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</si>
  <si>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</si>
  <si>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</si>
  <si>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</si>
  <si>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ВЛИ</t>
  </si>
  <si>
    <t>Строительство ВЛИ-0,4 кВ</t>
  </si>
  <si>
    <t>н/д</t>
  </si>
  <si>
    <t>З</t>
  </si>
  <si>
    <t>3х50+1х54,6</t>
  </si>
  <si>
    <t>P_Гж_25_ТП_016685</t>
  </si>
  <si>
    <t xml:space="preserve">Электроснабжение ЭПУ потребителей в соответствии с договором на ТП № 2-34-25-1282 г. Геленджик </t>
  </si>
  <si>
    <t>Оплачен частично</t>
  </si>
  <si>
    <t>ЭПУ жилого дома</t>
  </si>
  <si>
    <t>353480, Краснодарский край, г Геленджик, Кабардинка с, ул Радужная, дом № 14, 23:40:0202025:49</t>
  </si>
  <si>
    <t>№ 2-34-25-1282 от 03.06.2025</t>
  </si>
  <si>
    <t>проектируемая ВЛ-0,4 кВ от РУ-0,4 кВ ТП-2-86</t>
  </si>
  <si>
    <t>ВЛИ-0,4 кВ от РУ-0,4 кВ ТП 2-86</t>
  </si>
  <si>
    <t>ВЛИ-0,4 кВ, протяженность линии 0,345 км (провод марки СИП-2 3х50+1х54,6 мм2)</t>
  </si>
  <si>
    <t>01.2026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</si>
  <si>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2-34-25-1282 г. Геленджик </t>
  </si>
  <si>
    <t>Год раскрытия информации: 2026 год</t>
  </si>
  <si>
    <t>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</si>
</sst>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423</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412</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413</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0.19874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0.13999191999999999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20"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P_Гж_25_ТП_016685</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2-34-25-1282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409</v>
      </c>
      <c r="D22" s="181" t="s">
        <v>414</v>
      </c>
      <c r="E22" s="181" t="s">
        <v>416</v>
      </c>
      <c r="F22" s="181" t="s">
        <v>415</v>
      </c>
      <c r="G22" s="166" t="s">
        <v>418</v>
      </c>
      <c r="H22" s="166">
        <v>0.03</v>
      </c>
      <c r="I22" s="166">
        <v>1.4999999999999999E-2</v>
      </c>
      <c r="J22" s="166">
        <v>1.4999999999999999E-2</v>
      </c>
      <c r="K22" s="166" t="s">
        <v>401</v>
      </c>
      <c r="L22" s="166" t="s">
        <v>403</v>
      </c>
      <c r="M22" s="166" t="s">
        <v>373</v>
      </c>
      <c r="N22" s="166" t="s">
        <v>373</v>
      </c>
      <c r="O22" s="166" t="s">
        <v>373</v>
      </c>
      <c r="P22" s="166" t="s">
        <v>373</v>
      </c>
      <c r="Q22" s="166" t="s">
        <v>373</v>
      </c>
      <c r="R22" s="166" t="s">
        <v>373</v>
      </c>
      <c r="S22" s="166">
        <f>T22/1000000</f>
        <v>1.03993881</v>
      </c>
      <c r="T22" s="27">
        <v>1039938.81</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P_Гж_25_ТП_016685</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2-34-25-1282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P_Гж_25_ТП_016685</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2-34-25-1282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419</v>
      </c>
      <c r="D25" s="60" t="s">
        <v>373</v>
      </c>
      <c r="E25" s="60" t="s">
        <v>373</v>
      </c>
      <c r="F25" s="60" t="s">
        <v>226</v>
      </c>
      <c r="G25" s="60">
        <v>0.4</v>
      </c>
      <c r="H25" s="60" t="s">
        <v>226</v>
      </c>
      <c r="I25" s="60">
        <v>0.4</v>
      </c>
      <c r="J25" s="60" t="s">
        <v>373</v>
      </c>
      <c r="K25" s="60" t="s">
        <v>226</v>
      </c>
      <c r="L25" s="60">
        <v>1</v>
      </c>
      <c r="M25" s="60" t="s">
        <v>373</v>
      </c>
      <c r="N25" s="156" t="s">
        <v>411</v>
      </c>
      <c r="O25" s="60" t="s">
        <v>226</v>
      </c>
      <c r="P25" s="60" t="s">
        <v>407</v>
      </c>
      <c r="Q25" s="60" t="s">
        <v>373</v>
      </c>
      <c r="R25" s="60">
        <v>0.34499999999999997</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P_Гж_25_ТП_016685</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2-34-25-1282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420</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P_Гж_25_ТП_016685</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2-34-25-1282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4" zoomScaleSheetLayoutView="100" workbookViewId="0">
      <selection activeCell="K42" sqref="K42"/>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P_Гж_25_ТП_016685</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2-34-25-1282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45020</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45020</v>
      </c>
      <c r="D31" s="160">
        <v>45222</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45222</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45222</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45222</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45222</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45020</v>
      </c>
      <c r="D38" s="160">
        <f>D39</f>
        <v>45026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45020</v>
      </c>
      <c r="D39" s="160">
        <v>45026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45026</v>
      </c>
      <c r="D41" s="162">
        <v>45441</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45026</v>
      </c>
      <c r="D42" s="162">
        <f t="shared" si="0"/>
        <v>45441</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45026</v>
      </c>
      <c r="D43" s="162">
        <f t="shared" si="0"/>
        <v>45441</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45026</v>
      </c>
      <c r="D44" s="162">
        <f t="shared" si="0"/>
        <v>45441</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45026</v>
      </c>
      <c r="D45" s="162">
        <f>D44</f>
        <v>45441</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45441</v>
      </c>
      <c r="D47" s="162">
        <v>45442</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45442</v>
      </c>
      <c r="D48" s="162">
        <v>45443</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45442</v>
      </c>
      <c r="D49" s="162">
        <f t="shared" ref="D49:D54" si="2">D48</f>
        <v>45443</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45442</v>
      </c>
      <c r="D50" s="162">
        <f t="shared" si="2"/>
        <v>45443</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45442</v>
      </c>
      <c r="D51" s="162">
        <f t="shared" si="2"/>
        <v>45443</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45442</v>
      </c>
      <c r="D52" s="162">
        <f t="shared" si="2"/>
        <v>45443</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45442</v>
      </c>
      <c r="D53" s="162">
        <f t="shared" si="2"/>
        <v>45443</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45442</v>
      </c>
      <c r="D54" s="162">
        <f t="shared" si="2"/>
        <v>45443</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K24" sqref="K2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P_Гж_25_ТП_016685</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2-34-25-1282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378</v>
      </c>
      <c r="I20" s="249"/>
      <c r="J20" s="249"/>
      <c r="K20" s="250"/>
      <c r="L20" s="245" t="s">
        <v>379</v>
      </c>
      <c r="M20" s="245"/>
      <c r="N20" s="245"/>
      <c r="O20" s="245"/>
      <c r="P20" s="245" t="s">
        <v>392</v>
      </c>
      <c r="Q20" s="245"/>
      <c r="R20" s="245"/>
      <c r="S20" s="245"/>
      <c r="T20" s="248" t="s">
        <v>404</v>
      </c>
      <c r="U20" s="249"/>
      <c r="V20" s="249"/>
      <c r="W20" s="250"/>
      <c r="X20" s="248" t="s">
        <v>424</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0.19874</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0.19874</v>
      </c>
      <c r="E29" s="170">
        <v>0</v>
      </c>
      <c r="F29" s="171">
        <f t="shared" si="3"/>
        <v>0</v>
      </c>
      <c r="G29" s="170"/>
      <c r="H29" s="170"/>
      <c r="I29" s="170" t="s">
        <v>373</v>
      </c>
      <c r="J29" s="170"/>
      <c r="K29" s="170" t="s">
        <v>373</v>
      </c>
      <c r="L29" s="170"/>
      <c r="M29" s="170" t="s">
        <v>373</v>
      </c>
      <c r="N29" s="170"/>
      <c r="O29" s="170" t="s">
        <v>373</v>
      </c>
      <c r="P29" s="170"/>
      <c r="Q29" s="170" t="s">
        <v>373</v>
      </c>
      <c r="R29" s="170"/>
      <c r="S29" s="170" t="s">
        <v>373</v>
      </c>
      <c r="T29" s="170"/>
      <c r="U29" s="170" t="s">
        <v>373</v>
      </c>
      <c r="V29" s="170"/>
      <c r="W29" s="170">
        <f>D29</f>
        <v>0.19874</v>
      </c>
      <c r="X29" s="170"/>
      <c r="Y29" s="170" t="s">
        <v>373</v>
      </c>
      <c r="Z29" s="170"/>
      <c r="AA29" s="170" t="s">
        <v>373</v>
      </c>
      <c r="AB29" s="172">
        <f t="shared" si="1"/>
        <v>0</v>
      </c>
      <c r="AC29" s="172">
        <f>D29</f>
        <v>0.19874</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0.34499999999999997</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4">
        <f>D39</f>
        <v>0.34499999999999997</v>
      </c>
      <c r="X39" s="170"/>
      <c r="Y39" s="170" t="s">
        <v>373</v>
      </c>
      <c r="Z39" s="170"/>
      <c r="AA39" s="170" t="s">
        <v>373</v>
      </c>
      <c r="AB39" s="172">
        <f t="shared" si="1"/>
        <v>0</v>
      </c>
      <c r="AC39" s="172">
        <f>D39</f>
        <v>0.34499999999999997</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0.34499999999999997</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4">
        <f>D39</f>
        <v>0.34499999999999997</v>
      </c>
      <c r="X47" s="170"/>
      <c r="Y47" s="170" t="s">
        <v>373</v>
      </c>
      <c r="Z47" s="170"/>
      <c r="AA47" s="170" t="s">
        <v>373</v>
      </c>
      <c r="AB47" s="172">
        <f t="shared" si="1"/>
        <v>0</v>
      </c>
      <c r="AC47" s="172">
        <f>D39</f>
        <v>0.34499999999999997</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0.34499999999999997</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t="s">
        <v>373</v>
      </c>
      <c r="T56" s="170"/>
      <c r="U56" s="170" t="s">
        <v>373</v>
      </c>
      <c r="V56" s="170"/>
      <c r="W56" s="174">
        <f>D39</f>
        <v>0.34499999999999997</v>
      </c>
      <c r="X56" s="170"/>
      <c r="Y56" s="170" t="s">
        <v>373</v>
      </c>
      <c r="Z56" s="170"/>
      <c r="AA56" s="170" t="s">
        <v>373</v>
      </c>
      <c r="AB56" s="172">
        <f t="shared" si="1"/>
        <v>0</v>
      </c>
      <c r="AC56" s="172">
        <f>D39</f>
        <v>0.34499999999999997</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P_Гж_25_ТП_016685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2-34-25-1282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421</v>
      </c>
      <c r="E26" s="150"/>
      <c r="F26" s="150"/>
      <c r="G26" s="165"/>
      <c r="H26" s="150"/>
      <c r="I26" s="167">
        <v>0.34499999999999997</v>
      </c>
      <c r="J26" s="180"/>
      <c r="K26" s="180"/>
      <c r="L26" s="150"/>
      <c r="M26" s="151" t="s">
        <v>385</v>
      </c>
      <c r="N26" s="151" t="s">
        <v>422</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P_Гж_25_ТП_016685</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2-34-25-1282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413</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0.36573185000000002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2026-05-07T11:20:52Z</dcterms:modified>
</cp:coreProperties>
</file>